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8 Решение об исполнении бюджета за 2024 год\1 Белоярский район\"/>
    </mc:Choice>
  </mc:AlternateContent>
  <bookViews>
    <workbookView xWindow="0" yWindow="0" windowWidth="16380" windowHeight="8190" tabRatio="500"/>
  </bookViews>
  <sheets>
    <sheet name="Исполнение " sheetId="1" r:id="rId1"/>
  </sheets>
  <definedNames>
    <definedName name="_xlnm.Print_Titles" localSheetId="0">'Исполнение '!$4:$6</definedName>
    <definedName name="_xlnm.Print_Area" localSheetId="0">'Исполнение '!$A$1:$M$29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7" i="1" l="1"/>
  <c r="J7" i="1"/>
  <c r="G27" i="1" l="1"/>
  <c r="K15" i="1"/>
  <c r="J15" i="1"/>
  <c r="J24" i="1" l="1"/>
  <c r="J14" i="1"/>
  <c r="K8" i="1" l="1"/>
  <c r="F27" i="1" l="1"/>
  <c r="H27" i="1" l="1"/>
  <c r="I7" i="1" l="1"/>
  <c r="I14" i="1"/>
  <c r="K11" i="1" l="1"/>
  <c r="J11" i="1"/>
  <c r="J26" i="1"/>
  <c r="I11" i="1" l="1"/>
  <c r="J25" i="1" l="1"/>
  <c r="I25" i="1"/>
  <c r="K25" i="1"/>
  <c r="I20" i="1" l="1"/>
  <c r="K26" i="1"/>
  <c r="K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4" i="1"/>
  <c r="K13" i="1"/>
  <c r="J13" i="1"/>
  <c r="K12" i="1"/>
  <c r="J12" i="1"/>
  <c r="K10" i="1"/>
  <c r="J10" i="1"/>
  <c r="K9" i="1"/>
  <c r="J9" i="1"/>
  <c r="J8" i="1"/>
  <c r="I15" i="1" l="1"/>
  <c r="I12" i="1"/>
  <c r="J27" i="1"/>
  <c r="I9" i="1"/>
  <c r="I18" i="1"/>
  <c r="I26" i="1"/>
  <c r="I8" i="1"/>
  <c r="I10" i="1"/>
  <c r="I23" i="1"/>
  <c r="I17" i="1"/>
  <c r="K27" i="1"/>
  <c r="I13" i="1"/>
  <c r="I21" i="1"/>
  <c r="I19" i="1"/>
  <c r="I16" i="1"/>
  <c r="I24" i="1"/>
  <c r="I22" i="1"/>
  <c r="I27" i="1" l="1"/>
</calcChain>
</file>

<file path=xl/sharedStrings.xml><?xml version="1.0" encoding="utf-8"?>
<sst xmlns="http://schemas.openxmlformats.org/spreadsheetml/2006/main" count="73" uniqueCount="73">
  <si>
    <t>Наименование программы</t>
  </si>
  <si>
    <t xml:space="preserve">% исполнения </t>
  </si>
  <si>
    <t>Всего</t>
  </si>
  <si>
    <t>Муниципальная программа Белоярского района "Укрепление общественного здоровья жителей Белоярского района"</t>
  </si>
  <si>
    <t>Муниципальная программа Белоярского района "Развитие малого и среднего  предпринимательства и туризма в Белоярском районе"</t>
  </si>
  <si>
    <t>Муниципальная программа Белоярского района  "Развитие образования Белоярского района"</t>
  </si>
  <si>
    <t>Муниципальная программа Белоярского района "Развитие социальной политики на территории  Белоярского района"</t>
  </si>
  <si>
    <t>Муниципальная программа Белоярского района "Развитие культуры Белоярского района"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</si>
  <si>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района"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</si>
  <si>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</si>
  <si>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Муниципальная программа Белоярского района "Развитие агропромышленного комплекса"</t>
  </si>
  <si>
    <t>Муниципальная программа "Укрепление межнационального и межконфессионального согласия, профилактика экстремизма"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</si>
  <si>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района"</t>
  </si>
  <si>
    <t>Муниципальная программа Белоярского района "Обеспечение доступным и комфортным жильем жителей Белоярского района"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</si>
  <si>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</si>
  <si>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</si>
  <si>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</si>
  <si>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Муниципальная программа Белоярского района "Охрана окружающей среды"</t>
  </si>
  <si>
    <t>Муниципальная программа Белоярского района "Управление муниципальным имуществом"</t>
  </si>
  <si>
    <t>Муниципальная программа Белоярского района "Информационное общество"</t>
  </si>
  <si>
    <t>Муниципальная программа Белоярского района "Управление муниципальными финансами в Белоярском районе"</t>
  </si>
  <si>
    <t>Муниципальная программа "Формирование современной городской среды "</t>
  </si>
  <si>
    <r>
      <t xml:space="preserve">Высокий процент исполнения расходов по программе к первоначальному плану объясняется увеличением плановых назначений на обеспечение надлежащего уровня эксплуатации муниципального имущества.
</t>
    </r>
    <r>
      <rPr>
        <sz val="11"/>
        <color theme="1"/>
        <rFont val="Times New Roman"/>
        <family val="1"/>
        <charset val="204"/>
      </rPr>
      <t xml:space="preserve">   </t>
    </r>
  </si>
  <si>
    <t xml:space="preserve">Пояснения различий между уточненными плановыми показателями расходов и их фактическими значениями (+,- 5% и более) </t>
  </si>
  <si>
    <t xml:space="preserve">Пояснения различий между первоначально утвержденными показателями расходов и их фактич.значениями (+,- 5% и более) </t>
  </si>
  <si>
    <t xml:space="preserve">Высокий процент исполнения расходов по программе к первоначальному плану объясняется увеличением плановых назначений на:
- реконструкцию сети автомобильных дорог общего пользования ;
- ремонт и капитальный ремонт автодорог местного значения;
- содержание и управление дорожным хозяйством.
</t>
  </si>
  <si>
    <t>Низкий процент исполнения расходов к уточненному плану сложился по подпрограмме "Долгосрочное финансовое планирование и организация бюджетного процесса" в связи   наличием в составе расходов бюджета Белоярского района иным образом зарезервированных бюджетных ассигнований, потребности в которых не возникло.</t>
  </si>
  <si>
    <t xml:space="preserve">Низкий процент исполнения расходов к уточненному плану сложился по прочим безвозмездным поступлениям ООО "Сургутнефтегаз" "Проектно-изыскательские работы для последующей поставки и монтажа в д.Нумто быстровозводимого модульного здания для размещения магазина".
</t>
  </si>
  <si>
    <t xml:space="preserve">Целевая статья программы </t>
  </si>
  <si>
    <t>01 0 0000000</t>
  </si>
  <si>
    <t>02 0 0000000</t>
  </si>
  <si>
    <t>03 0 0000000</t>
  </si>
  <si>
    <t>05 0 0000000</t>
  </si>
  <si>
    <t>06 0 0000000</t>
  </si>
  <si>
    <t>07 0 0000000</t>
  </si>
  <si>
    <t>08 0 0000000</t>
  </si>
  <si>
    <t>09 0 0000000</t>
  </si>
  <si>
    <t>10 0 0000000</t>
  </si>
  <si>
    <t>11 0 0000000</t>
  </si>
  <si>
    <t>12 0 0000000</t>
  </si>
  <si>
    <t>13 0 0000000</t>
  </si>
  <si>
    <t>14 0 0000000</t>
  </si>
  <si>
    <t>15 0 0000000</t>
  </si>
  <si>
    <t>16 0 0000000</t>
  </si>
  <si>
    <t>Муниципальная программа Белоярского района "Развитие транспортной системы"</t>
  </si>
  <si>
    <t>17 0 0000000</t>
  </si>
  <si>
    <t>18 0 0000000</t>
  </si>
  <si>
    <t>20 0 0000000</t>
  </si>
  <si>
    <t>21 0 0000000</t>
  </si>
  <si>
    <t>19 0 0000000</t>
  </si>
  <si>
    <t>Высокий процент исполнения расходов по программе к первоначальному плану объясняется увеличением расходов на мероприятие "Создание условий для организации и осуществления эффективной туристской деятельности на территории Белоярского района".</t>
  </si>
  <si>
    <t>_________________</t>
  </si>
  <si>
    <t>Низкий процент исполнения расходов по программе к первоначальному плану объясняется уменьшение плановых назначений на реализацию мероприятий по основному мероприятию "Развитие системы обращения с отходами в Белоярском районе" :
- субсидии на создание в соответствии с концессионными соглашениями объектов обращения с отходами;
- субсидии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проектов.</t>
  </si>
  <si>
    <t>Первоначально утвержденный план на 2024 год, рублей</t>
  </si>
  <si>
    <t xml:space="preserve">Сведения о расходах на реализацию муниципальных программ Белоярского района в 2024 году </t>
  </si>
  <si>
    <t>Уточненный план на 2024 год, рублей</t>
  </si>
  <si>
    <t>Исполнено за 2024 год, рублей</t>
  </si>
  <si>
    <t>Удельный вес  в общем объеме расходов на 2024 год, %</t>
  </si>
  <si>
    <t>% исполнения к перв. утвежд. плану  на 2024 год</t>
  </si>
  <si>
    <t xml:space="preserve">% исполнения к уточн. плану на 2024 год
</t>
  </si>
  <si>
    <t xml:space="preserve">Высокий процент исполнения расходов по программе к первоначальному плану объясняется увеличением плановых назначений по средствам, поступившим из бюджета автономного округа :
- иных межбюджетных трансфертов в рамках наказов избирателей депутатам Думы Ханты-Мансийского автономного округа – Югры;
-ежемесячное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образования;
- 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Югры;
- субвенциям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образования.
</t>
  </si>
  <si>
    <t xml:space="preserve">Высокий процент исполнения расходов по программе к первоначальному плану сложился за счет уточнения средств местного бюджета на реализацию мероприятий социальной политики на территории Белоярского района:
-предоставление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операции;
- 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 
-компенсация стоимости проезда к месту получения медицинской помощи и обратно.
</t>
  </si>
  <si>
    <t>Высокий процент исполнения расходов по программе к первоначальному плану объясняется увеличением плановых назначений: 
1) за счет поступивших из бюджета автономного округа:
- иных межбюджетных трансфертов на реализацию наказов избирателей депутатам Думы Ханты-Мансийского автономного округа – Югры;
- субсидии на реализацию инициативных проектов, отобранных по результатам конкурса;
2) за счет уточнения бюджетных ассигнований на  обеспечение деятельности  муниципальных учреждений Белоярского района в области культуры.</t>
  </si>
  <si>
    <t>Низкий процент исполнения расходов по программе к первоначальному плану объясняется уменьшением плановых назначений  на реализацию мероприятий по основному мероприятию "Укрепление межнационального и межконфессионального согласия"  муниципальной программы "Укрепление межнационального и межконфессионального согласия, профилактика экстремизма".</t>
  </si>
  <si>
    <t>Высокий процент исполнения расходов по программе к первоначальному плану объясняется увеличением бюджетных ассигнований:
-  по мероприятию "Обеспечение устойчивого сокращения непригодного для проживания жилищного фонда";
- по мероприятию "Строительство и приобретение жилья";
- по мероприятию "Обеспечение мероприятий по освобождению и формированию земельных участков для жилищного строительства".</t>
  </si>
  <si>
    <t>Высокий процент исполнения расходов по программе к первоначальному плану объясняется увеличением плановых назначений  за счет иных межбюджетные трансферты победителям 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наркомании.</t>
  </si>
  <si>
    <t>Высокий процент исполнения расходов по программе к первоначальному плану объясняется увеличением плановых назначений  на организацию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</si>
  <si>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Низкий процент исполнения расходов по программе к первоначальному плану объясняется уменьшение плановых назначений на реализацию мероприятия  "Обеспечение информационной открытости органов местного самоуправления Белоярского района".</t>
  </si>
  <si>
    <t>Низкий процент исполнения расходов по программе к первоначальному плану объясняется уменьшением бюджетных ассигнований: 
1) уточнением средств местного бюджета
- иных межбюджетных трансфертов бюджетам поселений из бюджета Белоярского района для обеспечения сбалансированности бюджетов поселений Белоярского районау;
-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района.
-  средства местного бюджета на формирование бюджетных ассигнований, иным образом зарезервированных.</t>
  </si>
  <si>
    <t>Высокий процент исполнения расходов по программе к первоначальному плану объясняется увеличением плановых назначений:
1) уточнения средств поступивших из бюджета автономного округа  в субвенции на поддержку и развитие животноводства;
2) уточнения бюджетных ассигнований за счет собственных средств бюджета на предоставление субсидии с целью финансового обеспечения затрат в связи с производством сескохозяйственной продукции;
3)увеличение расходов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владельцев.</t>
  </si>
  <si>
    <t>Низкий процент исполнения расходов по программе к первоначальному плану объясняется уменьшением плановых показателей за счет уточнения:
- 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Севера";
-  прочих безвозмездных поступлений ООО "Сургутнефтегаз" "Проектно-изыскательские работы для последующей поставки и монтажа в д.Нумто быстровозводимого модульного здания для размещения магазина.</t>
  </si>
  <si>
    <t>Высокий процент исполнения расходов по программе к первоначальному плану объясняется увеличением  плановых назначений за счет уточнения средств поступивших из бюджета автономного округа:
- региональный проект "Чистая вода" реализация мероприятий по строительству и реконструкции (модернизации) объектов питьевого водоснабжения ;
-реконструкция, расширение, модернизация, строительство коммунальных объектов;
- возмещение (компенсация)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грузов.</t>
  </si>
  <si>
    <t>Высокий процент исполнения расходов по программе к первоначальному плану объясняется увеличением плановых назначении по мероприятию "Благоустройство дворовых территорий поселений Белоярского района".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</si>
</sst>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"/>
    <numFmt numFmtId="165" formatCode="0000000"/>
    <numFmt numFmtId="166" formatCode="#,##0.00;[Red]\-#,##0.00;0.00"/>
    <numFmt numFmtId="167" formatCode="#,##0.0;[Red]\-#,##0.0;0.0"/>
    <numFmt numFmtId="168" formatCode="0.0"/>
    <numFmt numFmtId="169" formatCode="#,##0.00_ ;[Red]\-#,##0.00\ "/>
    <numFmt numFmtId="170" formatCode="#,##0.0"/>
  </numFmts>
  <fonts count="15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 applyFill="1"/>
    <xf numFmtId="0" fontId="2" fillId="0" borderId="0" xfId="1" applyFont="1" applyFill="1"/>
    <xf numFmtId="0" fontId="1" fillId="0" borderId="0" xfId="1" applyFill="1" applyBorder="1"/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Fill="1" applyBorder="1" applyProtection="1">
      <protection hidden="1"/>
    </xf>
    <xf numFmtId="0" fontId="4" fillId="0" borderId="1" xfId="1" applyFont="1" applyFill="1" applyBorder="1" applyAlignment="1" applyProtection="1">
      <alignment horizontal="center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/>
    <xf numFmtId="0" fontId="7" fillId="0" borderId="1" xfId="1" applyFont="1" applyFill="1" applyBorder="1" applyAlignment="1" applyProtection="1">
      <alignment vertical="top"/>
      <protection hidden="1"/>
    </xf>
    <xf numFmtId="0" fontId="3" fillId="0" borderId="0" xfId="1" applyFont="1" applyFill="1" applyBorder="1" applyProtection="1">
      <protection hidden="1"/>
    </xf>
    <xf numFmtId="169" fontId="3" fillId="0" borderId="0" xfId="1" applyNumberFormat="1" applyFont="1" applyFill="1" applyBorder="1" applyProtection="1">
      <protection hidden="1"/>
    </xf>
    <xf numFmtId="0" fontId="3" fillId="0" borderId="0" xfId="1" applyFont="1" applyFill="1" applyBorder="1" applyAlignment="1" applyProtection="1">
      <protection hidden="1"/>
    </xf>
    <xf numFmtId="0" fontId="8" fillId="0" borderId="0" xfId="1" applyFont="1" applyFill="1" applyAlignment="1" applyProtection="1">
      <protection hidden="1"/>
    </xf>
    <xf numFmtId="0" fontId="8" fillId="0" borderId="2" xfId="1" applyFont="1" applyFill="1" applyBorder="1" applyAlignment="1" applyProtection="1">
      <alignment horizontal="center"/>
      <protection hidden="1"/>
    </xf>
    <xf numFmtId="0" fontId="8" fillId="0" borderId="0" xfId="1" applyFont="1" applyFill="1" applyAlignment="1" applyProtection="1">
      <alignment horizontal="center"/>
      <protection hidden="1"/>
    </xf>
    <xf numFmtId="169" fontId="8" fillId="0" borderId="0" xfId="1" applyNumberFormat="1" applyFont="1" applyFill="1" applyAlignment="1" applyProtection="1">
      <protection hidden="1"/>
    </xf>
    <xf numFmtId="0" fontId="1" fillId="0" borderId="0" xfId="1" applyFill="1" applyProtection="1">
      <protection hidden="1"/>
    </xf>
    <xf numFmtId="169" fontId="3" fillId="0" borderId="0" xfId="1" applyNumberFormat="1" applyFont="1" applyFill="1" applyProtection="1">
      <protection hidden="1"/>
    </xf>
    <xf numFmtId="0" fontId="9" fillId="0" borderId="1" xfId="1" applyFont="1" applyFill="1" applyBorder="1" applyAlignment="1" applyProtection="1">
      <alignment vertical="top" wrapText="1"/>
      <protection hidden="1"/>
    </xf>
    <xf numFmtId="0" fontId="10" fillId="0" borderId="1" xfId="1" applyFont="1" applyFill="1" applyBorder="1" applyAlignment="1" applyProtection="1">
      <alignment vertical="top" wrapText="1"/>
      <protection hidden="1"/>
    </xf>
    <xf numFmtId="166" fontId="11" fillId="0" borderId="1" xfId="1" applyNumberFormat="1" applyFont="1" applyFill="1" applyBorder="1" applyAlignment="1" applyProtection="1">
      <alignment horizontal="center" vertical="center"/>
      <protection hidden="1"/>
    </xf>
    <xf numFmtId="169" fontId="12" fillId="0" borderId="1" xfId="1" applyNumberFormat="1" applyFont="1" applyFill="1" applyBorder="1" applyAlignment="1">
      <alignment horizontal="center" vertical="center"/>
    </xf>
    <xf numFmtId="169" fontId="10" fillId="0" borderId="1" xfId="1" applyNumberFormat="1" applyFont="1" applyFill="1" applyBorder="1" applyAlignment="1">
      <alignment horizontal="left" vertical="top" wrapText="1"/>
    </xf>
    <xf numFmtId="170" fontId="10" fillId="0" borderId="1" xfId="0" applyNumberFormat="1" applyFont="1" applyFill="1" applyBorder="1" applyAlignment="1">
      <alignment horizontal="left" vertical="top" wrapText="1"/>
    </xf>
    <xf numFmtId="169" fontId="9" fillId="0" borderId="1" xfId="1" applyNumberFormat="1" applyFont="1" applyFill="1" applyBorder="1" applyAlignment="1">
      <alignment horizontal="left" vertical="top" wrapText="1"/>
    </xf>
    <xf numFmtId="0" fontId="9" fillId="2" borderId="1" xfId="1" applyFont="1" applyFill="1" applyBorder="1" applyAlignment="1" applyProtection="1">
      <alignment vertical="top" wrapText="1"/>
      <protection hidden="1"/>
    </xf>
    <xf numFmtId="166" fontId="3" fillId="0" borderId="0" xfId="1" applyNumberFormat="1" applyFont="1" applyFill="1" applyAlignment="1" applyProtection="1"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9" fillId="0" borderId="1" xfId="1" applyFont="1" applyFill="1" applyBorder="1" applyAlignment="1" applyProtection="1">
      <alignment horizontal="left" vertical="top" wrapText="1"/>
      <protection hidden="1"/>
    </xf>
    <xf numFmtId="169" fontId="10" fillId="2" borderId="1" xfId="1" applyNumberFormat="1" applyFont="1" applyFill="1" applyBorder="1" applyAlignment="1">
      <alignment horizontal="left" vertical="center" wrapText="1" shrinkToFit="1"/>
    </xf>
    <xf numFmtId="0" fontId="10" fillId="0" borderId="1" xfId="0" applyFont="1" applyBorder="1" applyAlignment="1">
      <alignment horizontal="left" vertical="top" wrapText="1" shrinkToFit="1"/>
    </xf>
    <xf numFmtId="0" fontId="10" fillId="0" borderId="1" xfId="0" applyFont="1" applyBorder="1" applyAlignment="1">
      <alignment vertical="center" wrapText="1" shrinkToFit="1"/>
    </xf>
    <xf numFmtId="166" fontId="13" fillId="0" borderId="1" xfId="1" applyNumberFormat="1" applyFont="1" applyFill="1" applyBorder="1" applyAlignment="1" applyProtection="1">
      <alignment horizontal="center" vertical="top"/>
      <protection hidden="1"/>
    </xf>
    <xf numFmtId="167" fontId="11" fillId="0" borderId="1" xfId="1" applyNumberFormat="1" applyFont="1" applyFill="1" applyBorder="1" applyAlignment="1" applyProtection="1">
      <alignment horizontal="center" vertical="center"/>
      <protection hidden="1"/>
    </xf>
    <xf numFmtId="168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14" fillId="0" borderId="1" xfId="1" applyNumberFormat="1" applyFont="1" applyFill="1" applyBorder="1" applyAlignment="1">
      <alignment horizontal="center" vertical="center"/>
    </xf>
    <xf numFmtId="169" fontId="1" fillId="0" borderId="0" xfId="1" applyNumberFormat="1" applyFill="1" applyProtection="1">
      <protection hidden="1"/>
    </xf>
    <xf numFmtId="0" fontId="9" fillId="0" borderId="1" xfId="0" applyFont="1" applyBorder="1" applyAlignment="1">
      <alignment horizontal="left" vertical="top" wrapText="1"/>
    </xf>
    <xf numFmtId="167" fontId="13" fillId="0" borderId="1" xfId="1" applyNumberFormat="1" applyFont="1" applyFill="1" applyBorder="1" applyAlignment="1" applyProtection="1">
      <alignment horizontal="center" vertical="top"/>
      <protection hidden="1"/>
    </xf>
    <xf numFmtId="167" fontId="13" fillId="0" borderId="1" xfId="1" applyNumberFormat="1" applyFont="1" applyFill="1" applyBorder="1" applyAlignment="1" applyProtection="1">
      <alignment horizontal="center" vertical="center"/>
      <protection hidden="1"/>
    </xf>
    <xf numFmtId="168" fontId="1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Font="1" applyFill="1" applyBorder="1" applyAlignment="1" applyProtection="1">
      <alignment vertical="top"/>
      <protection hidden="1"/>
    </xf>
    <xf numFmtId="0" fontId="14" fillId="0" borderId="1" xfId="1" applyFont="1" applyFill="1" applyBorder="1"/>
    <xf numFmtId="0" fontId="2" fillId="0" borderId="0" xfId="1" applyFont="1" applyFill="1" applyAlignment="1">
      <alignment horizontal="center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6" fillId="0" borderId="1" xfId="1" applyNumberFormat="1" applyFont="1" applyFill="1" applyBorder="1" applyAlignment="1" applyProtection="1">
      <alignment horizontal="left" vertical="top" wrapText="1"/>
      <protection hidden="1"/>
    </xf>
    <xf numFmtId="166" fontId="3" fillId="0" borderId="0" xfId="1" applyNumberFormat="1" applyFont="1" applyFill="1" applyAlignment="1" applyProtection="1">
      <protection hidden="1"/>
    </xf>
    <xf numFmtId="0" fontId="7" fillId="0" borderId="1" xfId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3"/>
  <sheetViews>
    <sheetView showGridLines="0" tabSelected="1" view="pageBreakPreview" topLeftCell="A25" zoomScale="96" zoomScaleNormal="91" zoomScaleSheetLayoutView="96" zoomScalePageLayoutView="96" workbookViewId="0">
      <selection activeCell="L26" sqref="L26"/>
    </sheetView>
  </sheetViews>
  <sheetFormatPr defaultColWidth="9.140625" defaultRowHeight="15" x14ac:dyDescent="0.25"/>
  <cols>
    <col min="1" max="1" width="5.5703125" style="1" customWidth="1"/>
    <col min="2" max="2" width="5.28515625" style="1" customWidth="1"/>
    <col min="3" max="3" width="9.140625" style="1"/>
    <col min="4" max="4" width="17.140625" style="1" customWidth="1"/>
    <col min="5" max="5" width="13.5703125" style="1" customWidth="1"/>
    <col min="6" max="6" width="19.140625" style="1" customWidth="1"/>
    <col min="7" max="7" width="17.85546875" style="1" customWidth="1"/>
    <col min="8" max="8" width="17.140625" style="1" customWidth="1"/>
    <col min="9" max="9" width="12" style="1" customWidth="1"/>
    <col min="10" max="10" width="13.5703125" style="1" customWidth="1"/>
    <col min="11" max="11" width="14.5703125" style="1" customWidth="1"/>
    <col min="12" max="12" width="62.85546875" style="3" customWidth="1"/>
    <col min="13" max="13" width="35.5703125" style="1" customWidth="1"/>
    <col min="14" max="1024" width="9.140625" style="1"/>
    <col min="1025" max="16384" width="9.140625" style="9"/>
  </cols>
  <sheetData>
    <row r="1" spans="1:14" s="1" customFormat="1" ht="27.75" customHeight="1" x14ac:dyDescent="0.3">
      <c r="A1" s="47" t="s">
        <v>54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4" s="1" customFormat="1" ht="20.25" x14ac:dyDescent="0.3">
      <c r="E2" s="2"/>
      <c r="L2" s="3"/>
    </row>
    <row r="3" spans="1:14" s="1" customFormat="1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5"/>
      <c r="L3" s="6"/>
    </row>
    <row r="4" spans="1:14" s="1" customFormat="1" ht="15.75" customHeight="1" x14ac:dyDescent="0.2">
      <c r="A4" s="48" t="s">
        <v>0</v>
      </c>
      <c r="B4" s="48"/>
      <c r="C4" s="48"/>
      <c r="D4" s="48"/>
      <c r="E4" s="48" t="s">
        <v>28</v>
      </c>
      <c r="F4" s="48" t="s">
        <v>53</v>
      </c>
      <c r="G4" s="48" t="s">
        <v>55</v>
      </c>
      <c r="H4" s="48" t="s">
        <v>56</v>
      </c>
      <c r="I4" s="48" t="s">
        <v>57</v>
      </c>
      <c r="J4" s="48" t="s">
        <v>1</v>
      </c>
      <c r="K4" s="48"/>
      <c r="L4" s="48" t="s">
        <v>24</v>
      </c>
      <c r="M4" s="48" t="s">
        <v>23</v>
      </c>
      <c r="N4" s="3"/>
    </row>
    <row r="5" spans="1:14" s="1" customFormat="1" ht="103.5" customHeight="1" x14ac:dyDescent="0.2">
      <c r="A5" s="48"/>
      <c r="B5" s="48"/>
      <c r="C5" s="48"/>
      <c r="D5" s="48"/>
      <c r="E5" s="48"/>
      <c r="F5" s="48"/>
      <c r="G5" s="48"/>
      <c r="H5" s="48"/>
      <c r="I5" s="48"/>
      <c r="J5" s="31" t="s">
        <v>58</v>
      </c>
      <c r="K5" s="7" t="s">
        <v>59</v>
      </c>
      <c r="L5" s="48"/>
      <c r="M5" s="48"/>
      <c r="N5" s="3"/>
    </row>
    <row r="6" spans="1:14" s="1" customFormat="1" ht="15.75" x14ac:dyDescent="0.2">
      <c r="A6" s="48">
        <v>1</v>
      </c>
      <c r="B6" s="48"/>
      <c r="C6" s="48"/>
      <c r="D6" s="48"/>
      <c r="E6" s="31">
        <v>2</v>
      </c>
      <c r="F6" s="31">
        <v>3</v>
      </c>
      <c r="G6" s="31">
        <v>4</v>
      </c>
      <c r="H6" s="31">
        <v>5</v>
      </c>
      <c r="I6" s="31">
        <v>6</v>
      </c>
      <c r="J6" s="31">
        <v>7</v>
      </c>
      <c r="K6" s="31">
        <v>8</v>
      </c>
      <c r="L6" s="31">
        <v>9</v>
      </c>
      <c r="M6" s="31">
        <v>10</v>
      </c>
      <c r="N6" s="3"/>
    </row>
    <row r="7" spans="1:14" ht="61.5" customHeight="1" x14ac:dyDescent="0.25">
      <c r="A7" s="49" t="s">
        <v>4</v>
      </c>
      <c r="B7" s="49"/>
      <c r="C7" s="49"/>
      <c r="D7" s="49"/>
      <c r="E7" s="8" t="s">
        <v>29</v>
      </c>
      <c r="F7" s="24">
        <v>11607000</v>
      </c>
      <c r="G7" s="24">
        <v>16107000</v>
      </c>
      <c r="H7" s="24">
        <v>16024132.949999999</v>
      </c>
      <c r="I7" s="37">
        <f>H7/H27*100</f>
        <v>0.24744479891132473</v>
      </c>
      <c r="J7" s="37">
        <f>H7/F7*100</f>
        <v>138.05576764021708</v>
      </c>
      <c r="K7" s="38">
        <f>H7/G7*100</f>
        <v>99.485521512385915</v>
      </c>
      <c r="L7" s="22" t="s">
        <v>50</v>
      </c>
      <c r="M7" s="25"/>
      <c r="N7" s="3"/>
    </row>
    <row r="8" spans="1:14" ht="276" customHeight="1" x14ac:dyDescent="0.25">
      <c r="A8" s="50" t="s">
        <v>5</v>
      </c>
      <c r="B8" s="50"/>
      <c r="C8" s="50"/>
      <c r="D8" s="50"/>
      <c r="E8" s="10" t="s">
        <v>30</v>
      </c>
      <c r="F8" s="24">
        <v>2058483100</v>
      </c>
      <c r="G8" s="24">
        <v>2199571567.25</v>
      </c>
      <c r="H8" s="24">
        <v>2165586350.77</v>
      </c>
      <c r="I8" s="37">
        <f>H8/H27*100</f>
        <v>33.441003064779999</v>
      </c>
      <c r="J8" s="37">
        <f t="shared" ref="J8:J27" si="0">H8/F8*100</f>
        <v>105.20301822103859</v>
      </c>
      <c r="K8" s="38">
        <f>H8/G8*100</f>
        <v>98.454916539838266</v>
      </c>
      <c r="L8" s="22" t="s">
        <v>60</v>
      </c>
      <c r="M8" s="33"/>
    </row>
    <row r="9" spans="1:14" ht="162" customHeight="1" x14ac:dyDescent="0.25">
      <c r="A9" s="50" t="s">
        <v>6</v>
      </c>
      <c r="B9" s="50"/>
      <c r="C9" s="50"/>
      <c r="D9" s="50"/>
      <c r="E9" s="10" t="s">
        <v>31</v>
      </c>
      <c r="F9" s="24">
        <v>24046600</v>
      </c>
      <c r="G9" s="24">
        <v>40926049.43</v>
      </c>
      <c r="H9" s="24">
        <v>40254368.43</v>
      </c>
      <c r="I9" s="37">
        <f>H9/H27*100</f>
        <v>0.62160830370942033</v>
      </c>
      <c r="J9" s="37">
        <f t="shared" si="0"/>
        <v>167.40149721790189</v>
      </c>
      <c r="K9" s="38">
        <f t="shared" ref="K9:K27" si="1">H9/G9*100</f>
        <v>98.358793459532805</v>
      </c>
      <c r="L9" s="22" t="s">
        <v>61</v>
      </c>
      <c r="M9" s="25"/>
    </row>
    <row r="10" spans="1:14" ht="130.5" customHeight="1" x14ac:dyDescent="0.25">
      <c r="A10" s="50" t="s">
        <v>7</v>
      </c>
      <c r="B10" s="50"/>
      <c r="C10" s="50"/>
      <c r="D10" s="50"/>
      <c r="E10" s="10" t="s">
        <v>32</v>
      </c>
      <c r="F10" s="24">
        <v>389940300</v>
      </c>
      <c r="G10" s="24">
        <v>430448013.99000001</v>
      </c>
      <c r="H10" s="24">
        <v>430248902.75</v>
      </c>
      <c r="I10" s="37">
        <f>H10/H27*100</f>
        <v>6.6439072588193842</v>
      </c>
      <c r="J10" s="37">
        <f t="shared" si="0"/>
        <v>110.3371215414257</v>
      </c>
      <c r="K10" s="38">
        <f t="shared" si="1"/>
        <v>99.953743255043889</v>
      </c>
      <c r="L10" s="32" t="s">
        <v>62</v>
      </c>
      <c r="M10" s="25"/>
    </row>
    <row r="11" spans="1:14" ht="63.75" customHeight="1" x14ac:dyDescent="0.25">
      <c r="A11" s="50" t="s">
        <v>8</v>
      </c>
      <c r="B11" s="50"/>
      <c r="C11" s="50"/>
      <c r="D11" s="50"/>
      <c r="E11" s="10" t="s">
        <v>33</v>
      </c>
      <c r="F11" s="24">
        <v>244352200</v>
      </c>
      <c r="G11" s="24">
        <v>253486700.50999999</v>
      </c>
      <c r="H11" s="24">
        <v>253162500.34</v>
      </c>
      <c r="I11" s="37">
        <f>H11/H27*100</f>
        <v>3.9093375088678028</v>
      </c>
      <c r="J11" s="37">
        <f>H11/F11*100</f>
        <v>103.60557438811682</v>
      </c>
      <c r="K11" s="38">
        <f>H11/G11*100</f>
        <v>99.872103676702679</v>
      </c>
      <c r="L11" s="23"/>
      <c r="M11" s="25"/>
    </row>
    <row r="12" spans="1:14" ht="58.5" customHeight="1" x14ac:dyDescent="0.25">
      <c r="A12" s="50" t="s">
        <v>9</v>
      </c>
      <c r="B12" s="50"/>
      <c r="C12" s="50"/>
      <c r="D12" s="50"/>
      <c r="E12" s="10" t="s">
        <v>34</v>
      </c>
      <c r="F12" s="24">
        <v>329010700</v>
      </c>
      <c r="G12" s="24">
        <v>327562774.86000001</v>
      </c>
      <c r="H12" s="24">
        <v>323502586.38999999</v>
      </c>
      <c r="I12" s="37">
        <f>H12/H27*100</f>
        <v>4.9955297229711899</v>
      </c>
      <c r="J12" s="37">
        <f t="shared" si="0"/>
        <v>98.325855782197962</v>
      </c>
      <c r="K12" s="38">
        <f t="shared" si="1"/>
        <v>98.760485384294554</v>
      </c>
      <c r="L12" s="22"/>
      <c r="M12" s="25"/>
    </row>
    <row r="13" spans="1:14" ht="129.75" customHeight="1" x14ac:dyDescent="0.25">
      <c r="A13" s="50" t="s">
        <v>10</v>
      </c>
      <c r="B13" s="50"/>
      <c r="C13" s="50"/>
      <c r="D13" s="50"/>
      <c r="E13" s="10" t="s">
        <v>35</v>
      </c>
      <c r="F13" s="24">
        <v>26565100</v>
      </c>
      <c r="G13" s="24">
        <v>124559287.52</v>
      </c>
      <c r="H13" s="24">
        <v>121023705.02</v>
      </c>
      <c r="I13" s="37">
        <f>H13/H27*100</f>
        <v>1.8688490944015403</v>
      </c>
      <c r="J13" s="37">
        <f t="shared" si="0"/>
        <v>455.57406153185946</v>
      </c>
      <c r="K13" s="38">
        <f t="shared" si="1"/>
        <v>97.16152639406171</v>
      </c>
      <c r="L13" s="22" t="s">
        <v>69</v>
      </c>
      <c r="M13" s="34"/>
    </row>
    <row r="14" spans="1:14" ht="75.75" customHeight="1" x14ac:dyDescent="0.25">
      <c r="A14" s="50" t="s">
        <v>11</v>
      </c>
      <c r="B14" s="50"/>
      <c r="C14" s="50"/>
      <c r="D14" s="50"/>
      <c r="E14" s="10" t="s">
        <v>36</v>
      </c>
      <c r="F14" s="24">
        <v>1127200</v>
      </c>
      <c r="G14" s="24">
        <v>1030880</v>
      </c>
      <c r="H14" s="24">
        <v>1030880</v>
      </c>
      <c r="I14" s="37">
        <f>H14/H27*100</f>
        <v>1.5918857831350337E-2</v>
      </c>
      <c r="J14" s="37">
        <f t="shared" si="0"/>
        <v>91.454932576295249</v>
      </c>
      <c r="K14" s="38">
        <f t="shared" si="1"/>
        <v>100</v>
      </c>
      <c r="L14" s="22" t="s">
        <v>63</v>
      </c>
      <c r="M14" s="25"/>
    </row>
    <row r="15" spans="1:14" ht="177.75" customHeight="1" x14ac:dyDescent="0.25">
      <c r="A15" s="50" t="s">
        <v>12</v>
      </c>
      <c r="B15" s="50"/>
      <c r="C15" s="50"/>
      <c r="D15" s="50"/>
      <c r="E15" s="10" t="s">
        <v>37</v>
      </c>
      <c r="F15" s="24">
        <v>1908800</v>
      </c>
      <c r="G15" s="24">
        <v>2137500</v>
      </c>
      <c r="H15" s="24">
        <v>1437500</v>
      </c>
      <c r="I15" s="37">
        <f>H15/H27*100</f>
        <v>2.2197887370563118E-2</v>
      </c>
      <c r="J15" s="37">
        <f>H15/F15*100</f>
        <v>75.309094719195301</v>
      </c>
      <c r="K15" s="38">
        <f>H15/G15*100</f>
        <v>67.251461988304101</v>
      </c>
      <c r="L15" s="22" t="s">
        <v>70</v>
      </c>
      <c r="M15" s="28" t="s">
        <v>27</v>
      </c>
    </row>
    <row r="16" spans="1:14" ht="90" customHeight="1" x14ac:dyDescent="0.25">
      <c r="A16" s="50" t="s">
        <v>13</v>
      </c>
      <c r="B16" s="50"/>
      <c r="C16" s="50"/>
      <c r="D16" s="50"/>
      <c r="E16" s="10" t="s">
        <v>38</v>
      </c>
      <c r="F16" s="24">
        <v>263622400</v>
      </c>
      <c r="G16" s="24">
        <v>440390492.19</v>
      </c>
      <c r="H16" s="24">
        <v>433317225.32999998</v>
      </c>
      <c r="I16" s="37">
        <f>H16/H27*100</f>
        <v>6.6912883225045281</v>
      </c>
      <c r="J16" s="37">
        <f t="shared" si="0"/>
        <v>164.37041212355248</v>
      </c>
      <c r="K16" s="38">
        <f t="shared" si="1"/>
        <v>98.393864766510816</v>
      </c>
      <c r="L16" s="22" t="s">
        <v>64</v>
      </c>
      <c r="M16" s="27"/>
    </row>
    <row r="17" spans="1:13" ht="177" customHeight="1" x14ac:dyDescent="0.25">
      <c r="A17" s="50" t="s">
        <v>14</v>
      </c>
      <c r="B17" s="50"/>
      <c r="C17" s="50"/>
      <c r="D17" s="50"/>
      <c r="E17" s="10" t="s">
        <v>39</v>
      </c>
      <c r="F17" s="24">
        <v>550637200</v>
      </c>
      <c r="G17" s="24">
        <v>1674449181.2</v>
      </c>
      <c r="H17" s="24">
        <v>1665258109.3199999</v>
      </c>
      <c r="I17" s="37">
        <f>H17/H27*100</f>
        <v>25.714930054679826</v>
      </c>
      <c r="J17" s="37">
        <f t="shared" si="0"/>
        <v>302.42382994102104</v>
      </c>
      <c r="K17" s="38">
        <f t="shared" si="1"/>
        <v>99.451098786204227</v>
      </c>
      <c r="L17" s="29" t="s">
        <v>71</v>
      </c>
      <c r="M17" s="26"/>
    </row>
    <row r="18" spans="1:13" ht="75.75" customHeight="1" x14ac:dyDescent="0.25">
      <c r="A18" s="50" t="s">
        <v>15</v>
      </c>
      <c r="B18" s="50"/>
      <c r="C18" s="50"/>
      <c r="D18" s="50"/>
      <c r="E18" s="10" t="s">
        <v>40</v>
      </c>
      <c r="F18" s="24">
        <v>2259800</v>
      </c>
      <c r="G18" s="24">
        <v>2912689.8</v>
      </c>
      <c r="H18" s="24">
        <v>2912689.8</v>
      </c>
      <c r="I18" s="37">
        <f>H18/H27*100</f>
        <v>4.4977780957069918E-2</v>
      </c>
      <c r="J18" s="37">
        <f t="shared" si="0"/>
        <v>128.89148597220992</v>
      </c>
      <c r="K18" s="38">
        <f t="shared" si="1"/>
        <v>100</v>
      </c>
      <c r="L18" s="29" t="s">
        <v>65</v>
      </c>
      <c r="M18" s="25"/>
    </row>
    <row r="19" spans="1:13" s="1" customFormat="1" ht="105" customHeight="1" x14ac:dyDescent="0.2">
      <c r="A19" s="50" t="s">
        <v>16</v>
      </c>
      <c r="B19" s="50"/>
      <c r="C19" s="50"/>
      <c r="D19" s="50"/>
      <c r="E19" s="10" t="s">
        <v>41</v>
      </c>
      <c r="F19" s="24">
        <v>20885500</v>
      </c>
      <c r="G19" s="24">
        <v>21918123.629999999</v>
      </c>
      <c r="H19" s="24">
        <v>21818603.899999999</v>
      </c>
      <c r="I19" s="37">
        <f>H19/H27*100</f>
        <v>0.33692306918617682</v>
      </c>
      <c r="J19" s="37">
        <f t="shared" si="0"/>
        <v>104.46771157022813</v>
      </c>
      <c r="K19" s="38">
        <f t="shared" si="1"/>
        <v>99.545947765967597</v>
      </c>
      <c r="L19" s="22" t="s">
        <v>66</v>
      </c>
      <c r="M19" s="25"/>
    </row>
    <row r="20" spans="1:13" ht="114" customHeight="1" x14ac:dyDescent="0.25">
      <c r="A20" s="50" t="s">
        <v>17</v>
      </c>
      <c r="B20" s="50"/>
      <c r="C20" s="50"/>
      <c r="D20" s="50"/>
      <c r="E20" s="10" t="s">
        <v>42</v>
      </c>
      <c r="F20" s="24">
        <v>346199500</v>
      </c>
      <c r="G20" s="24">
        <v>106954139.31</v>
      </c>
      <c r="H20" s="24">
        <v>103900390.26000001</v>
      </c>
      <c r="I20" s="37">
        <f>H20/H27*100</f>
        <v>1.6044307205210668</v>
      </c>
      <c r="J20" s="37">
        <f t="shared" si="0"/>
        <v>30.011710086236405</v>
      </c>
      <c r="K20" s="38">
        <f t="shared" si="1"/>
        <v>97.144805175656742</v>
      </c>
      <c r="L20" s="22" t="s">
        <v>52</v>
      </c>
      <c r="M20" s="35"/>
    </row>
    <row r="21" spans="1:13" ht="46.5" customHeight="1" x14ac:dyDescent="0.25">
      <c r="A21" s="50" t="s">
        <v>18</v>
      </c>
      <c r="B21" s="50"/>
      <c r="C21" s="50"/>
      <c r="D21" s="50"/>
      <c r="E21" s="10" t="s">
        <v>43</v>
      </c>
      <c r="F21" s="24">
        <v>49317000</v>
      </c>
      <c r="G21" s="24">
        <v>101092112.31999999</v>
      </c>
      <c r="H21" s="24">
        <v>100819831.56</v>
      </c>
      <c r="I21" s="37">
        <f>H21/H27*100</f>
        <v>1.5568607065655826</v>
      </c>
      <c r="J21" s="37">
        <f t="shared" si="0"/>
        <v>204.43220706855647</v>
      </c>
      <c r="K21" s="38">
        <f t="shared" si="1"/>
        <v>99.730660727378904</v>
      </c>
      <c r="L21" s="22" t="s">
        <v>22</v>
      </c>
      <c r="M21" s="26"/>
    </row>
    <row r="22" spans="1:13" ht="52.5" customHeight="1" x14ac:dyDescent="0.25">
      <c r="A22" s="50" t="s">
        <v>19</v>
      </c>
      <c r="B22" s="50"/>
      <c r="C22" s="50"/>
      <c r="D22" s="50"/>
      <c r="E22" s="10" t="s">
        <v>45</v>
      </c>
      <c r="F22" s="24">
        <v>723100</v>
      </c>
      <c r="G22" s="24">
        <v>682175.75</v>
      </c>
      <c r="H22" s="24">
        <v>682175.62</v>
      </c>
      <c r="I22" s="37">
        <f>H22/H27*100</f>
        <v>1.0534161794576741E-2</v>
      </c>
      <c r="J22" s="37">
        <f t="shared" si="0"/>
        <v>94.340425943852864</v>
      </c>
      <c r="K22" s="38">
        <f t="shared" si="1"/>
        <v>99.999980943327287</v>
      </c>
      <c r="L22" s="22" t="s">
        <v>67</v>
      </c>
      <c r="M22" s="39"/>
    </row>
    <row r="23" spans="1:13" s="1" customFormat="1" ht="66.75" customHeight="1" x14ac:dyDescent="0.2">
      <c r="A23" s="50" t="s">
        <v>44</v>
      </c>
      <c r="B23" s="50"/>
      <c r="C23" s="50"/>
      <c r="D23" s="50"/>
      <c r="E23" s="10" t="s">
        <v>46</v>
      </c>
      <c r="F23" s="24">
        <v>235192400</v>
      </c>
      <c r="G23" s="24">
        <v>358101783.94999999</v>
      </c>
      <c r="H23" s="24">
        <v>356493186.73000002</v>
      </c>
      <c r="I23" s="37">
        <f>H23/H27*100</f>
        <v>5.5049708573256817</v>
      </c>
      <c r="J23" s="37">
        <f t="shared" si="0"/>
        <v>151.57513028907397</v>
      </c>
      <c r="K23" s="38">
        <f t="shared" si="1"/>
        <v>99.550798881184974</v>
      </c>
      <c r="L23" s="22" t="s">
        <v>25</v>
      </c>
      <c r="M23" s="26"/>
    </row>
    <row r="24" spans="1:13" ht="143.25" customHeight="1" x14ac:dyDescent="0.25">
      <c r="A24" s="50" t="s">
        <v>20</v>
      </c>
      <c r="B24" s="50"/>
      <c r="C24" s="50"/>
      <c r="D24" s="50"/>
      <c r="E24" s="10" t="s">
        <v>49</v>
      </c>
      <c r="F24" s="24">
        <v>423310100</v>
      </c>
      <c r="G24" s="24">
        <v>439871584.95999998</v>
      </c>
      <c r="H24" s="24">
        <v>385785672.25</v>
      </c>
      <c r="I24" s="37">
        <f>H24/H27*100</f>
        <v>5.9573056708052015</v>
      </c>
      <c r="J24" s="37">
        <f>H24/F24*100</f>
        <v>91.135475446959575</v>
      </c>
      <c r="K24" s="38">
        <f t="shared" si="1"/>
        <v>87.704158540970923</v>
      </c>
      <c r="L24" s="22" t="s">
        <v>68</v>
      </c>
      <c r="M24" s="28" t="s">
        <v>26</v>
      </c>
    </row>
    <row r="25" spans="1:13" ht="48" customHeight="1" x14ac:dyDescent="0.25">
      <c r="A25" s="50" t="s">
        <v>3</v>
      </c>
      <c r="B25" s="50"/>
      <c r="C25" s="50"/>
      <c r="D25" s="50"/>
      <c r="E25" s="10" t="s">
        <v>47</v>
      </c>
      <c r="F25" s="24">
        <v>15300</v>
      </c>
      <c r="G25" s="24">
        <v>15300</v>
      </c>
      <c r="H25" s="24">
        <v>15300</v>
      </c>
      <c r="I25" s="37" t="e">
        <f>H25/H28*100</f>
        <v>#DIV/0!</v>
      </c>
      <c r="J25" s="37">
        <f>H25/F25*100</f>
        <v>100</v>
      </c>
      <c r="K25" s="38">
        <f t="shared" si="1"/>
        <v>100</v>
      </c>
      <c r="L25" s="22"/>
      <c r="M25" s="39"/>
    </row>
    <row r="26" spans="1:13" s="11" customFormat="1" ht="45.75" customHeight="1" x14ac:dyDescent="0.2">
      <c r="A26" s="50" t="s">
        <v>21</v>
      </c>
      <c r="B26" s="50"/>
      <c r="C26" s="50"/>
      <c r="D26" s="50"/>
      <c r="E26" s="10" t="s">
        <v>48</v>
      </c>
      <c r="F26" s="24">
        <v>34800000</v>
      </c>
      <c r="G26" s="24">
        <v>52959378.890000001</v>
      </c>
      <c r="H26" s="24">
        <v>52567377.469999999</v>
      </c>
      <c r="I26" s="37">
        <f>H26/H27*100</f>
        <v>0.81174589526604324</v>
      </c>
      <c r="J26" s="37">
        <f>H26/F26*100</f>
        <v>151.05568238505748</v>
      </c>
      <c r="K26" s="38">
        <f t="shared" si="1"/>
        <v>99.25980736893797</v>
      </c>
      <c r="L26" s="22" t="s">
        <v>72</v>
      </c>
      <c r="M26" s="41"/>
    </row>
    <row r="27" spans="1:13" x14ac:dyDescent="0.25">
      <c r="A27" s="52" t="s">
        <v>2</v>
      </c>
      <c r="B27" s="52"/>
      <c r="C27" s="52"/>
      <c r="D27" s="52"/>
      <c r="E27" s="12"/>
      <c r="F27" s="36">
        <f>F24+F23+F22+F21+F20+F19+F18+F17+F16+F15+F14+F13+F12+F11+F10+F9+F8+F7+F26+F25</f>
        <v>5014003300</v>
      </c>
      <c r="G27" s="36">
        <f>G7+G8+G9+G10+G11+G12+G13+G14+G15+G16+G17+G18+G19+G20+G21+G22+G23+G24+G25+G26</f>
        <v>6595176735.5600014</v>
      </c>
      <c r="H27" s="36">
        <f>H7+H8+H9+H10+H11+H12+H13+H14+H15+H16+H17+H18+H19+H20+H21+H22+H23+H24+H25+H26</f>
        <v>6475841488.8900003</v>
      </c>
      <c r="I27" s="42">
        <f>I24+I23+I22+I21+I20+I19+I18+I17+I16+I15+I14+I13+I12+I11+I10+I9+I8+I7+I26</f>
        <v>99.999763737268353</v>
      </c>
      <c r="J27" s="43">
        <f t="shared" si="0"/>
        <v>129.15511022679226</v>
      </c>
      <c r="K27" s="44">
        <f t="shared" si="1"/>
        <v>98.190567873237327</v>
      </c>
      <c r="L27" s="45"/>
      <c r="M27" s="46"/>
    </row>
    <row r="28" spans="1:13" x14ac:dyDescent="0.25">
      <c r="A28" s="13"/>
      <c r="B28" s="13"/>
      <c r="C28" s="13"/>
      <c r="D28" s="13"/>
      <c r="E28" s="13"/>
      <c r="F28" s="14"/>
      <c r="G28" s="13"/>
      <c r="H28" s="13"/>
      <c r="I28" s="13"/>
      <c r="J28" s="13"/>
      <c r="K28" s="15"/>
      <c r="L28" s="6"/>
    </row>
    <row r="29" spans="1:13" s="30" customFormat="1" ht="15" customHeight="1" x14ac:dyDescent="0.2">
      <c r="A29" s="51" t="s">
        <v>51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3" x14ac:dyDescent="0.25">
      <c r="A30" s="16"/>
      <c r="B30" s="16"/>
      <c r="C30" s="16"/>
      <c r="D30" s="16"/>
      <c r="E30" s="4"/>
      <c r="F30" s="4"/>
      <c r="G30" s="17"/>
      <c r="H30" s="18"/>
      <c r="I30" s="18"/>
      <c r="J30" s="18"/>
      <c r="K30" s="5"/>
      <c r="L30" s="6"/>
    </row>
    <row r="31" spans="1:13" x14ac:dyDescent="0.25">
      <c r="A31" s="16"/>
      <c r="B31" s="16"/>
      <c r="C31" s="16"/>
      <c r="D31" s="16"/>
      <c r="E31" s="16"/>
      <c r="F31" s="19"/>
      <c r="G31" s="4"/>
      <c r="H31" s="21"/>
      <c r="I31" s="4"/>
      <c r="J31" s="4"/>
      <c r="K31" s="5"/>
      <c r="L31" s="6"/>
    </row>
    <row r="32" spans="1:13" x14ac:dyDescent="0.25">
      <c r="A32" s="20"/>
      <c r="B32" s="20"/>
      <c r="C32" s="20"/>
      <c r="D32" s="20"/>
      <c r="E32" s="20"/>
      <c r="F32" s="20"/>
      <c r="G32" s="40"/>
      <c r="H32" s="20"/>
      <c r="I32" s="20"/>
      <c r="J32" s="20"/>
      <c r="K32" s="20"/>
      <c r="L32" s="6"/>
    </row>
    <row r="33" spans="1:12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6"/>
    </row>
  </sheetData>
  <mergeCells count="33">
    <mergeCell ref="A29:M29"/>
    <mergeCell ref="A27:D27"/>
    <mergeCell ref="A21:D21"/>
    <mergeCell ref="A22:D22"/>
    <mergeCell ref="A23:D23"/>
    <mergeCell ref="A24:D24"/>
    <mergeCell ref="A26:D26"/>
    <mergeCell ref="A25:D25"/>
    <mergeCell ref="A16:D16"/>
    <mergeCell ref="A17:D17"/>
    <mergeCell ref="A18:D18"/>
    <mergeCell ref="A19:D19"/>
    <mergeCell ref="A20:D20"/>
    <mergeCell ref="A11:D11"/>
    <mergeCell ref="A12:D12"/>
    <mergeCell ref="A13:D13"/>
    <mergeCell ref="A14:D14"/>
    <mergeCell ref="A15:D15"/>
    <mergeCell ref="A10:D10"/>
    <mergeCell ref="I4:I5"/>
    <mergeCell ref="J4:K4"/>
    <mergeCell ref="L4:L5"/>
    <mergeCell ref="A6:D6"/>
    <mergeCell ref="A4:D5"/>
    <mergeCell ref="E4:E5"/>
    <mergeCell ref="F4:F5"/>
    <mergeCell ref="G4:G5"/>
    <mergeCell ref="H4:H5"/>
    <mergeCell ref="A1:M1"/>
    <mergeCell ref="M4:M5"/>
    <mergeCell ref="A7:D7"/>
    <mergeCell ref="A8:D8"/>
    <mergeCell ref="A9:D9"/>
  </mergeCells>
  <pageMargins left="0.78740157480314965" right="1.0629921259842521" top="1.1023622047244095" bottom="0.59055118110236227" header="0.51181102362204722" footer="0.51181102362204722"/>
  <pageSetup paperSize="9" scale="51" firstPageNumber="0" orientation="landscape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</vt:lpstr>
      <vt:lpstr>'Исполнение '!Заголовки_для_печати</vt:lpstr>
      <vt:lpstr>'Исполнение '!Область_печати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Ахметчина Надежда Николаевна</dc:creator>
  <dc:description/>
  <cp:lastModifiedBy>RePack by Diakov</cp:lastModifiedBy>
  <cp:revision>1</cp:revision>
  <cp:lastPrinted>2024-03-27T05:34:09Z</cp:lastPrinted>
  <dcterms:created xsi:type="dcterms:W3CDTF">2016-04-04T04:31:04Z</dcterms:created>
  <dcterms:modified xsi:type="dcterms:W3CDTF">2025-04-01T10:35:03Z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RePack by SPecialiST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